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ojiewang/Desktop/"/>
    </mc:Choice>
  </mc:AlternateContent>
  <xr:revisionPtr revIDLastSave="0" documentId="13_ncr:1_{A9B884D6-D1F8-4240-9F74-EFE08444857D}" xr6:coauthVersionLast="47" xr6:coauthVersionMax="47" xr10:uidLastSave="{00000000-0000-0000-0000-000000000000}"/>
  <bookViews>
    <workbookView xWindow="6480" yWindow="1160" windowWidth="21580" windowHeight="15520" xr2:uid="{FB1AD483-53F3-7143-8A7D-1E521AA546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F13" i="1"/>
  <c r="F14" i="1" s="1"/>
  <c r="E13" i="1"/>
  <c r="H13" i="1" l="1"/>
  <c r="I13" i="1"/>
  <c r="J13" i="1" s="1"/>
  <c r="E14" i="1"/>
  <c r="H14" i="1" s="1"/>
  <c r="I14" i="1" s="1"/>
  <c r="J14" i="1" s="1"/>
</calcChain>
</file>

<file path=xl/sharedStrings.xml><?xml version="1.0" encoding="utf-8"?>
<sst xmlns="http://schemas.openxmlformats.org/spreadsheetml/2006/main" count="127" uniqueCount="33">
  <si>
    <t>Glycolytic gene expression levels</t>
  </si>
  <si>
    <t>HK1/β-actin</t>
  </si>
  <si>
    <t>delta-delta Ct</t>
  </si>
  <si>
    <t>2^-delta-delta Ct</t>
  </si>
  <si>
    <t>Ctrl</t>
  </si>
  <si>
    <t>miR-31</t>
  </si>
  <si>
    <t>replicate 1</t>
  </si>
  <si>
    <t>replicate 2</t>
  </si>
  <si>
    <t>replicate 3</t>
  </si>
  <si>
    <t>HK2/β-actin</t>
  </si>
  <si>
    <t>GPI/β-actin</t>
  </si>
  <si>
    <t>PFKM/β-actin</t>
  </si>
  <si>
    <t>PFKP/β-actin</t>
  </si>
  <si>
    <t>PFKL/β-actin</t>
  </si>
  <si>
    <t>ALDOC/β-actin</t>
  </si>
  <si>
    <t>Ct of HK1 (miR-31/Ctrl)</t>
  </si>
  <si>
    <t>Ct of β-actin  (miR-31/Ctrl)</t>
  </si>
  <si>
    <t>Ct of HK1 (Ctrl)</t>
  </si>
  <si>
    <t>Ct of β-actin  (Ctrl)</t>
  </si>
  <si>
    <t>delta  Ct (miR-31/Ctrl)</t>
  </si>
  <si>
    <t>delta  Ct (Ctrl)</t>
  </si>
  <si>
    <t>Ct of HK2 (miR-31/Ctrl)</t>
  </si>
  <si>
    <t>Ct of GPI (miR-31/Ctrl)</t>
  </si>
  <si>
    <t>Ct of HK2 (Ctrl)</t>
  </si>
  <si>
    <t>Ct of GPI (Ctrl)</t>
  </si>
  <si>
    <t>Ct of PFKM (miR-31/Ctrl)</t>
  </si>
  <si>
    <t>Ct of PFKM (Ctrl)</t>
  </si>
  <si>
    <t>Ct of PFKP (miR-31/Ctrl)</t>
  </si>
  <si>
    <t>Ct of PFKP (Ctrl)</t>
  </si>
  <si>
    <t>Ct of PFKL (miR-31/Ctrl)</t>
  </si>
  <si>
    <t>Ct of PFKL (Ctrl)</t>
  </si>
  <si>
    <t>Ct of ALDOC (miR-31/Ctrl)</t>
  </si>
  <si>
    <t>Ct of ALDOC (Ctrl)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</si>
</sst>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2" fontId="2" fillId="0" borderId="0" xfId="0" applyNumberFormat="1" applyFont="1"/>
    <xf numFmtId="2" fontId="0" fillId="0" borderId="0" xfId="0" applyNumberFormat="1"/>
    <xf numFmtId="2" fontId="3" fillId="0" borderId="0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2E04C-CD9A-874A-8C5E-2D1B85EC55F4}">
  <dimension ref="A1:Q62"/>
  <sheetViews>
    <sheetView tabSelected="1" workbookViewId="0">
      <selection activeCell="H14" sqref="H14"/>
    </sheetView>
  </sheetViews>
  <sheetFormatPr baseColWidth="10" defaultRowHeight="16" x14ac:dyDescent="0.2"/>
  <cols>
    <col min="1" max="2" width="10.83203125" style="1"/>
    <col min="3" max="3" width="13.6640625" style="9" customWidth="1"/>
    <col min="4" max="4" width="17.33203125" style="9" customWidth="1"/>
    <col min="5" max="5" width="16.83203125" style="9" customWidth="1"/>
    <col min="6" max="6" width="14.5" style="9" customWidth="1"/>
    <col min="7" max="7" width="13.5" style="9" customWidth="1"/>
    <col min="8" max="8" width="16.5" style="9" customWidth="1"/>
    <col min="9" max="9" width="14.33203125" style="9" customWidth="1"/>
    <col min="10" max="10" width="15.6640625" style="9" customWidth="1"/>
  </cols>
  <sheetData>
    <row r="1" spans="1:17" x14ac:dyDescent="0.2">
      <c r="A1" s="1" t="s">
        <v>0</v>
      </c>
    </row>
    <row r="2" spans="1:17" x14ac:dyDescent="0.2">
      <c r="A2" s="1" t="s">
        <v>1</v>
      </c>
      <c r="C2" s="9" t="s">
        <v>15</v>
      </c>
      <c r="D2" s="9" t="s">
        <v>16</v>
      </c>
      <c r="E2" s="9" t="s">
        <v>17</v>
      </c>
      <c r="F2" s="9" t="s">
        <v>18</v>
      </c>
      <c r="G2" s="9" t="s">
        <v>19</v>
      </c>
      <c r="H2" s="9" t="s">
        <v>20</v>
      </c>
      <c r="I2" s="9" t="s">
        <v>2</v>
      </c>
      <c r="J2" s="9" t="s">
        <v>3</v>
      </c>
      <c r="L2" s="6"/>
      <c r="M2" s="6"/>
      <c r="N2" s="6"/>
      <c r="O2" s="6"/>
      <c r="P2" s="6"/>
      <c r="Q2" s="6"/>
    </row>
    <row r="3" spans="1:17" x14ac:dyDescent="0.2">
      <c r="A3" s="4" t="s">
        <v>6</v>
      </c>
      <c r="B3" s="1" t="s">
        <v>4</v>
      </c>
      <c r="C3" s="12">
        <v>27.193183541236568</v>
      </c>
      <c r="D3" s="12">
        <v>19.421492215628465</v>
      </c>
      <c r="E3" s="12">
        <v>27.164693106180234</v>
      </c>
      <c r="F3" s="12">
        <v>19.285962324290566</v>
      </c>
      <c r="G3" s="12">
        <v>7.7716913256081028</v>
      </c>
      <c r="H3" s="12">
        <v>7.8787307818896686</v>
      </c>
      <c r="I3" s="12">
        <v>-0.10703945628156575</v>
      </c>
      <c r="J3" s="12">
        <v>1.0770158311073479</v>
      </c>
    </row>
    <row r="4" spans="1:17" x14ac:dyDescent="0.2">
      <c r="A4" s="4"/>
      <c r="B4" s="1" t="s">
        <v>5</v>
      </c>
      <c r="C4" s="12">
        <v>28.498042331871499</v>
      </c>
      <c r="D4" s="12">
        <v>19.411161061200634</v>
      </c>
      <c r="E4" s="12">
        <v>27.164693106180234</v>
      </c>
      <c r="F4" s="12">
        <v>19.285962324290566</v>
      </c>
      <c r="G4" s="12">
        <v>9.0868812706708653</v>
      </c>
      <c r="H4" s="12">
        <v>7.8787307818896686</v>
      </c>
      <c r="I4" s="12">
        <v>1.2081504887811967</v>
      </c>
      <c r="J4" s="12">
        <v>0.4328231322456435</v>
      </c>
    </row>
    <row r="5" spans="1:17" x14ac:dyDescent="0.2">
      <c r="A5" s="4" t="s">
        <v>7</v>
      </c>
      <c r="B5" s="1" t="s">
        <v>4</v>
      </c>
      <c r="C5" s="12">
        <v>27.137035401187195</v>
      </c>
      <c r="D5" s="12">
        <v>18.865778747893501</v>
      </c>
      <c r="E5" s="12">
        <v>27.164693106180234</v>
      </c>
      <c r="F5" s="12">
        <v>19.285962324290566</v>
      </c>
      <c r="G5" s="12">
        <v>8.271256653293694</v>
      </c>
      <c r="H5" s="12">
        <v>7.8787307818896686</v>
      </c>
      <c r="I5" s="12">
        <v>0.39252587140402539</v>
      </c>
      <c r="J5" s="12">
        <v>0.76179468560810981</v>
      </c>
    </row>
    <row r="6" spans="1:17" x14ac:dyDescent="0.2">
      <c r="A6" s="4"/>
      <c r="B6" s="1" t="s">
        <v>5</v>
      </c>
      <c r="C6" s="12">
        <v>28.503770660223967</v>
      </c>
      <c r="D6" s="12">
        <v>19.297386508818366</v>
      </c>
      <c r="E6" s="12">
        <v>27.164693106180234</v>
      </c>
      <c r="F6" s="12">
        <v>19.285962324290566</v>
      </c>
      <c r="G6" s="12">
        <v>9.2063841514056008</v>
      </c>
      <c r="H6" s="12">
        <v>7.8787307818896686</v>
      </c>
      <c r="I6" s="12">
        <v>1.3276533695159323</v>
      </c>
      <c r="J6" s="12">
        <v>0.39841576238264131</v>
      </c>
    </row>
    <row r="7" spans="1:17" x14ac:dyDescent="0.2">
      <c r="A7" s="4" t="s">
        <v>8</v>
      </c>
      <c r="B7" s="1" t="s">
        <v>4</v>
      </c>
      <c r="C7" s="12">
        <v>27.164693106180234</v>
      </c>
      <c r="D7" s="12">
        <v>19.285962324290566</v>
      </c>
      <c r="E7" s="12">
        <v>27.164693106180234</v>
      </c>
      <c r="F7" s="12">
        <v>19.285962324290566</v>
      </c>
      <c r="G7" s="12">
        <v>7.8787307818896686</v>
      </c>
      <c r="H7" s="12">
        <v>7.8787307818896686</v>
      </c>
      <c r="I7" s="12">
        <v>0</v>
      </c>
      <c r="J7" s="12">
        <v>1</v>
      </c>
    </row>
    <row r="8" spans="1:17" x14ac:dyDescent="0.2">
      <c r="A8" s="4"/>
      <c r="B8" s="1" t="s">
        <v>5</v>
      </c>
      <c r="C8" s="12">
        <v>28.365611477728464</v>
      </c>
      <c r="D8" s="12">
        <v>19.311108023956667</v>
      </c>
      <c r="E8" s="12">
        <v>27.164693106180234</v>
      </c>
      <c r="F8" s="12">
        <v>19.285962324290566</v>
      </c>
      <c r="G8" s="12">
        <v>9.0545034537717974</v>
      </c>
      <c r="H8" s="12">
        <v>7.8787307818896686</v>
      </c>
      <c r="I8" s="12">
        <v>1.1757726718821289</v>
      </c>
      <c r="J8" s="12">
        <v>0.44264662543984507</v>
      </c>
    </row>
    <row r="10" spans="1:17" x14ac:dyDescent="0.2">
      <c r="A10" s="1" t="s">
        <v>9</v>
      </c>
      <c r="C10" s="9" t="s">
        <v>21</v>
      </c>
      <c r="D10" s="9" t="s">
        <v>16</v>
      </c>
      <c r="E10" s="9" t="s">
        <v>23</v>
      </c>
      <c r="F10" s="9" t="s">
        <v>18</v>
      </c>
      <c r="G10" s="9" t="s">
        <v>19</v>
      </c>
      <c r="H10" s="9" t="s">
        <v>20</v>
      </c>
      <c r="I10" s="9" t="s">
        <v>2</v>
      </c>
      <c r="J10" s="9" t="s">
        <v>3</v>
      </c>
      <c r="K10" s="5"/>
      <c r="L10" s="6"/>
      <c r="M10" s="6"/>
      <c r="N10" s="6"/>
      <c r="O10" s="6"/>
      <c r="P10" s="6"/>
      <c r="Q10" s="6"/>
    </row>
    <row r="11" spans="1:17" x14ac:dyDescent="0.2">
      <c r="A11" s="4" t="s">
        <v>6</v>
      </c>
      <c r="B11" s="1" t="s">
        <v>4</v>
      </c>
      <c r="C11" s="10">
        <v>27.777796106712369</v>
      </c>
      <c r="D11" s="11">
        <v>19.421492215628465</v>
      </c>
      <c r="E11" s="8">
        <v>27.351871612289532</v>
      </c>
      <c r="F11" s="8">
        <v>19.285962324290566</v>
      </c>
      <c r="G11" s="8">
        <v>8.356303891083904</v>
      </c>
      <c r="H11" s="8">
        <v>8.0659092879989664</v>
      </c>
      <c r="I11" s="8">
        <v>0.29039460308493759</v>
      </c>
      <c r="J11" s="8">
        <v>0.81767837820133271</v>
      </c>
    </row>
    <row r="12" spans="1:17" x14ac:dyDescent="0.2">
      <c r="A12" s="4"/>
      <c r="B12" s="1" t="s">
        <v>5</v>
      </c>
      <c r="C12" s="10">
        <v>28.749883983425566</v>
      </c>
      <c r="D12" s="11">
        <v>19.411161061200634</v>
      </c>
      <c r="E12" s="8">
        <v>27.351871612289532</v>
      </c>
      <c r="F12" s="8">
        <v>19.285962324290566</v>
      </c>
      <c r="G12" s="8">
        <v>9.3387229222249317</v>
      </c>
      <c r="H12" s="8">
        <v>8.0659092879989664</v>
      </c>
      <c r="I12" s="8">
        <v>1.2728136342259653</v>
      </c>
      <c r="J12" s="8">
        <v>0.41385186551946956</v>
      </c>
      <c r="M12" s="5"/>
    </row>
    <row r="13" spans="1:17" x14ac:dyDescent="0.2">
      <c r="A13" s="4" t="s">
        <v>7</v>
      </c>
      <c r="B13" s="1" t="s">
        <v>4</v>
      </c>
      <c r="C13" s="10">
        <v>27.319780171963551</v>
      </c>
      <c r="D13" s="10">
        <v>17.3587552022449</v>
      </c>
      <c r="E13" s="10">
        <f>C13</f>
        <v>27.319780171963551</v>
      </c>
      <c r="F13" s="10">
        <f>D13</f>
        <v>17.3587552022449</v>
      </c>
      <c r="G13" s="10">
        <f>C13-D13</f>
        <v>9.9610249697186504</v>
      </c>
      <c r="H13" s="10">
        <f>E13-F13</f>
        <v>9.9610249697186504</v>
      </c>
      <c r="I13" s="10">
        <f>G13-H13</f>
        <v>0</v>
      </c>
      <c r="J13" s="10">
        <f>2^-I13</f>
        <v>1</v>
      </c>
      <c r="M13" s="5"/>
    </row>
    <row r="14" spans="1:17" x14ac:dyDescent="0.2">
      <c r="A14" s="4"/>
      <c r="B14" s="1" t="s">
        <v>5</v>
      </c>
      <c r="C14" s="10">
        <v>28.36896293095495</v>
      </c>
      <c r="D14" s="10">
        <v>17.863175168822799</v>
      </c>
      <c r="E14" s="10">
        <f>E13</f>
        <v>27.319780171963551</v>
      </c>
      <c r="F14" s="10">
        <f>F13</f>
        <v>17.3587552022449</v>
      </c>
      <c r="G14" s="10">
        <f>C14-D14</f>
        <v>10.505787762132151</v>
      </c>
      <c r="H14" s="10">
        <f>E14-F14</f>
        <v>9.9610249697186504</v>
      </c>
      <c r="I14" s="10">
        <f>G14-H14</f>
        <v>0.54476279241350056</v>
      </c>
      <c r="J14" s="10">
        <f>2^-I14</f>
        <v>0.68550410365136039</v>
      </c>
      <c r="M14" s="5"/>
    </row>
    <row r="15" spans="1:17" x14ac:dyDescent="0.2">
      <c r="A15" s="4" t="s">
        <v>8</v>
      </c>
      <c r="B15" s="1" t="s">
        <v>4</v>
      </c>
      <c r="C15" s="10">
        <v>27.041748933516899</v>
      </c>
      <c r="D15" s="10">
        <v>18.395631048371751</v>
      </c>
      <c r="E15" s="10">
        <v>27.041748933516899</v>
      </c>
      <c r="F15" s="10">
        <v>18.395631048371751</v>
      </c>
      <c r="G15" s="10">
        <v>8.6461178851451486</v>
      </c>
      <c r="H15" s="10">
        <v>8.6461178851451486</v>
      </c>
      <c r="I15" s="10">
        <v>0</v>
      </c>
      <c r="J15" s="10">
        <v>1</v>
      </c>
      <c r="M15" s="5"/>
    </row>
    <row r="16" spans="1:17" x14ac:dyDescent="0.2">
      <c r="A16" s="4"/>
      <c r="B16" s="1" t="s">
        <v>5</v>
      </c>
      <c r="C16" s="10">
        <v>29.310118407979751</v>
      </c>
      <c r="D16" s="10">
        <v>19.27617821207205</v>
      </c>
      <c r="E16" s="10">
        <v>27.041748933516899</v>
      </c>
      <c r="F16" s="10">
        <v>18.395631048371751</v>
      </c>
      <c r="G16" s="10">
        <v>10.0339401959077</v>
      </c>
      <c r="H16" s="10">
        <v>8.6461178851451486</v>
      </c>
      <c r="I16" s="10">
        <v>1.3878223107625516</v>
      </c>
      <c r="J16" s="10">
        <v>0.38214119363432753</v>
      </c>
      <c r="M16" s="5"/>
    </row>
    <row r="18" spans="1:17" x14ac:dyDescent="0.2">
      <c r="A18" s="2" t="s">
        <v>10</v>
      </c>
      <c r="B18" s="2"/>
      <c r="C18" s="9" t="s">
        <v>22</v>
      </c>
      <c r="D18" s="9" t="s">
        <v>16</v>
      </c>
      <c r="E18" s="9" t="s">
        <v>24</v>
      </c>
      <c r="F18" s="9" t="s">
        <v>18</v>
      </c>
      <c r="G18" s="9" t="s">
        <v>19</v>
      </c>
      <c r="H18" s="9" t="s">
        <v>20</v>
      </c>
      <c r="I18" s="9" t="s">
        <v>2</v>
      </c>
      <c r="J18" s="9" t="s">
        <v>3</v>
      </c>
      <c r="L18" s="6"/>
      <c r="M18" s="6"/>
      <c r="N18" s="6"/>
      <c r="O18" s="6"/>
      <c r="P18" s="6"/>
      <c r="Q18" s="6"/>
    </row>
    <row r="19" spans="1:17" x14ac:dyDescent="0.2">
      <c r="A19" s="3" t="s">
        <v>6</v>
      </c>
      <c r="B19" s="2" t="s">
        <v>4</v>
      </c>
      <c r="C19" s="12">
        <v>23.408059333676434</v>
      </c>
      <c r="D19" s="12">
        <v>19.421492215628465</v>
      </c>
      <c r="E19" s="12">
        <v>23.476994907976533</v>
      </c>
      <c r="F19" s="12">
        <v>19.285962324290566</v>
      </c>
      <c r="G19" s="12">
        <v>3.9865671180479687</v>
      </c>
      <c r="H19" s="12">
        <v>4.191032583685967</v>
      </c>
      <c r="I19" s="12">
        <v>-0.20446546563799828</v>
      </c>
      <c r="J19" s="12">
        <v>1.152259342953732</v>
      </c>
    </row>
    <row r="20" spans="1:17" x14ac:dyDescent="0.2">
      <c r="A20" s="3"/>
      <c r="B20" s="2" t="s">
        <v>5</v>
      </c>
      <c r="C20" s="12">
        <v>24.109555680548734</v>
      </c>
      <c r="D20" s="12">
        <v>19.411161061200634</v>
      </c>
      <c r="E20" s="12">
        <v>23.476994907976533</v>
      </c>
      <c r="F20" s="12">
        <v>19.285962324290566</v>
      </c>
      <c r="G20" s="12">
        <v>4.6983946193481003</v>
      </c>
      <c r="H20" s="12">
        <v>4.191032583685967</v>
      </c>
      <c r="I20" s="12">
        <v>0.50736203566213334</v>
      </c>
      <c r="J20" s="12">
        <v>0.70350762449364712</v>
      </c>
    </row>
    <row r="21" spans="1:17" x14ac:dyDescent="0.2">
      <c r="A21" s="3" t="s">
        <v>7</v>
      </c>
      <c r="B21" s="2" t="s">
        <v>4</v>
      </c>
      <c r="C21" s="12">
        <v>23.485362945568198</v>
      </c>
      <c r="D21" s="12">
        <v>18.865778747893501</v>
      </c>
      <c r="E21" s="12">
        <v>23.476994907976533</v>
      </c>
      <c r="F21" s="12">
        <v>19.285962324290566</v>
      </c>
      <c r="G21" s="12">
        <v>4.6195841976746976</v>
      </c>
      <c r="H21" s="12">
        <v>4.191032583685967</v>
      </c>
      <c r="I21" s="12">
        <v>0.42855161398873065</v>
      </c>
      <c r="J21" s="12">
        <v>0.74300734927497758</v>
      </c>
    </row>
    <row r="22" spans="1:17" x14ac:dyDescent="0.2">
      <c r="A22" s="3"/>
      <c r="B22" s="2" t="s">
        <v>5</v>
      </c>
      <c r="C22" s="12">
        <v>24.185280322997897</v>
      </c>
      <c r="D22" s="12">
        <v>19.311108023956667</v>
      </c>
      <c r="E22" s="12">
        <v>23.476994907976533</v>
      </c>
      <c r="F22" s="12">
        <v>19.285962324290566</v>
      </c>
      <c r="G22" s="12">
        <v>4.8741722990412306</v>
      </c>
      <c r="H22" s="12">
        <v>4.191032583685967</v>
      </c>
      <c r="I22" s="12">
        <v>0.68313971535526363</v>
      </c>
      <c r="J22" s="12">
        <v>0.62280839004148636</v>
      </c>
    </row>
    <row r="23" spans="1:17" x14ac:dyDescent="0.2">
      <c r="A23" s="3" t="s">
        <v>8</v>
      </c>
      <c r="B23" s="2" t="s">
        <v>4</v>
      </c>
      <c r="C23" s="12">
        <v>23.476994907976533</v>
      </c>
      <c r="D23" s="12">
        <v>19.285962324290566</v>
      </c>
      <c r="E23" s="12">
        <v>23.476994907976533</v>
      </c>
      <c r="F23" s="12">
        <v>19.285962324290566</v>
      </c>
      <c r="G23" s="12">
        <v>4.191032583685967</v>
      </c>
      <c r="H23" s="12">
        <v>4.191032583685967</v>
      </c>
      <c r="I23" s="12">
        <v>0</v>
      </c>
      <c r="J23" s="12">
        <v>1</v>
      </c>
    </row>
    <row r="24" spans="1:17" x14ac:dyDescent="0.2">
      <c r="A24" s="3"/>
      <c r="B24" s="2" t="s">
        <v>5</v>
      </c>
      <c r="C24" s="12">
        <v>24.079483676064967</v>
      </c>
      <c r="D24" s="12">
        <v>19.297386508818366</v>
      </c>
      <c r="E24" s="12">
        <v>23.476994907976533</v>
      </c>
      <c r="F24" s="12">
        <v>19.285962324290566</v>
      </c>
      <c r="G24" s="12">
        <v>4.7820971672466008</v>
      </c>
      <c r="H24" s="12">
        <v>4.191032583685967</v>
      </c>
      <c r="I24" s="12">
        <v>0.59106458356063385</v>
      </c>
      <c r="J24" s="12">
        <v>0.66385286054665671</v>
      </c>
    </row>
    <row r="26" spans="1:17" x14ac:dyDescent="0.2">
      <c r="A26" s="2" t="s">
        <v>11</v>
      </c>
      <c r="B26" s="2"/>
      <c r="C26" s="9" t="s">
        <v>25</v>
      </c>
      <c r="D26" s="9" t="s">
        <v>16</v>
      </c>
      <c r="E26" s="9" t="s">
        <v>26</v>
      </c>
      <c r="F26" s="9" t="s">
        <v>18</v>
      </c>
      <c r="G26" s="9" t="s">
        <v>19</v>
      </c>
      <c r="H26" s="9" t="s">
        <v>20</v>
      </c>
      <c r="I26" s="9" t="s">
        <v>2</v>
      </c>
      <c r="J26" s="9" t="s">
        <v>3</v>
      </c>
      <c r="L26" s="6"/>
      <c r="M26" s="6"/>
      <c r="N26" s="6"/>
      <c r="O26" s="6"/>
      <c r="P26" s="6"/>
      <c r="Q26" s="6"/>
    </row>
    <row r="27" spans="1:17" x14ac:dyDescent="0.2">
      <c r="A27" s="3" t="s">
        <v>6</v>
      </c>
      <c r="B27" s="2" t="s">
        <v>4</v>
      </c>
      <c r="C27" s="12">
        <v>26.475647239629964</v>
      </c>
      <c r="D27" s="12">
        <v>19.421492215628465</v>
      </c>
      <c r="E27" s="12">
        <v>26.540240607452564</v>
      </c>
      <c r="F27" s="12">
        <v>19.285962324290566</v>
      </c>
      <c r="G27" s="12">
        <v>7.0541550240014992</v>
      </c>
      <c r="H27" s="12">
        <v>7.2542782831619981</v>
      </c>
      <c r="I27" s="12">
        <v>-0.20012325916049889</v>
      </c>
      <c r="J27" s="12">
        <v>1.1487965002317893</v>
      </c>
    </row>
    <row r="28" spans="1:17" x14ac:dyDescent="0.2">
      <c r="A28" s="3"/>
      <c r="B28" s="2" t="s">
        <v>5</v>
      </c>
      <c r="C28" s="12">
        <v>27.710456428183932</v>
      </c>
      <c r="D28" s="12">
        <v>19.411161061200634</v>
      </c>
      <c r="E28" s="12">
        <v>26.540240607452564</v>
      </c>
      <c r="F28" s="12">
        <v>19.285962324290566</v>
      </c>
      <c r="G28" s="12">
        <v>8.2992953669832978</v>
      </c>
      <c r="H28" s="12">
        <v>7.2542782831619981</v>
      </c>
      <c r="I28" s="12">
        <v>1.0450170838212998</v>
      </c>
      <c r="J28" s="12">
        <v>0.48463916952911945</v>
      </c>
    </row>
    <row r="29" spans="1:17" x14ac:dyDescent="0.2">
      <c r="A29" s="3" t="s">
        <v>7</v>
      </c>
      <c r="B29" s="2" t="s">
        <v>4</v>
      </c>
      <c r="C29" s="12">
        <v>26.737602704950831</v>
      </c>
      <c r="D29" s="12">
        <v>18.865778747893501</v>
      </c>
      <c r="E29" s="12">
        <v>26.540240607452564</v>
      </c>
      <c r="F29" s="12">
        <v>19.285962324290566</v>
      </c>
      <c r="G29" s="12">
        <v>7.8718239570573303</v>
      </c>
      <c r="H29" s="12">
        <v>7.2542782831619981</v>
      </c>
      <c r="I29" s="12">
        <v>0.61754567389533221</v>
      </c>
      <c r="J29" s="12">
        <v>0.65177879719383691</v>
      </c>
    </row>
    <row r="30" spans="1:17" x14ac:dyDescent="0.2">
      <c r="A30" s="3"/>
      <c r="B30" s="2" t="s">
        <v>5</v>
      </c>
      <c r="C30" s="12">
        <v>27.530638884201366</v>
      </c>
      <c r="D30" s="12">
        <v>19.297386508818366</v>
      </c>
      <c r="E30" s="12">
        <v>26.540240607452564</v>
      </c>
      <c r="F30" s="12">
        <v>19.285962324290566</v>
      </c>
      <c r="G30" s="12">
        <v>8.2332523753829996</v>
      </c>
      <c r="H30" s="12">
        <v>7.2542782831619981</v>
      </c>
      <c r="I30" s="12">
        <v>0.97897409222100151</v>
      </c>
      <c r="J30" s="12">
        <v>0.50734038397852976</v>
      </c>
    </row>
    <row r="31" spans="1:17" x14ac:dyDescent="0.2">
      <c r="A31" s="3" t="s">
        <v>8</v>
      </c>
      <c r="B31" s="2" t="s">
        <v>4</v>
      </c>
      <c r="C31" s="12">
        <v>26.540240607452564</v>
      </c>
      <c r="D31" s="12">
        <v>19.285962324290566</v>
      </c>
      <c r="E31" s="12">
        <v>26.540240607452564</v>
      </c>
      <c r="F31" s="12">
        <v>19.285962324290566</v>
      </c>
      <c r="G31" s="12">
        <v>7.2542782831619981</v>
      </c>
      <c r="H31" s="12">
        <v>7.2542782831619981</v>
      </c>
      <c r="I31" s="12">
        <v>0</v>
      </c>
      <c r="J31" s="12">
        <v>1</v>
      </c>
    </row>
    <row r="32" spans="1:17" x14ac:dyDescent="0.2">
      <c r="A32" s="3"/>
      <c r="B32" s="2" t="s">
        <v>5</v>
      </c>
      <c r="C32" s="12">
        <v>27.7320801880857</v>
      </c>
      <c r="D32" s="12">
        <v>19.311108023956667</v>
      </c>
      <c r="E32" s="12">
        <v>26.540240607452564</v>
      </c>
      <c r="F32" s="12">
        <v>19.285962324290566</v>
      </c>
      <c r="G32" s="12">
        <v>8.4209721641290329</v>
      </c>
      <c r="H32" s="12">
        <v>7.2542782831619981</v>
      </c>
      <c r="I32" s="12">
        <v>1.1666938809670349</v>
      </c>
      <c r="J32" s="12">
        <v>0.44544095640850084</v>
      </c>
    </row>
    <row r="34" spans="1:17" x14ac:dyDescent="0.2">
      <c r="A34" s="2" t="s">
        <v>12</v>
      </c>
      <c r="B34" s="2"/>
      <c r="C34" s="9" t="s">
        <v>27</v>
      </c>
      <c r="D34" s="9" t="s">
        <v>16</v>
      </c>
      <c r="E34" s="9" t="s">
        <v>28</v>
      </c>
      <c r="F34" s="9" t="s">
        <v>18</v>
      </c>
      <c r="G34" s="9" t="s">
        <v>19</v>
      </c>
      <c r="H34" s="9" t="s">
        <v>20</v>
      </c>
      <c r="I34" s="9" t="s">
        <v>2</v>
      </c>
      <c r="J34" s="9" t="s">
        <v>3</v>
      </c>
      <c r="L34" s="6"/>
      <c r="M34" s="6"/>
      <c r="N34" s="6"/>
      <c r="O34" s="6"/>
      <c r="P34" s="6"/>
      <c r="Q34" s="6"/>
    </row>
    <row r="35" spans="1:17" x14ac:dyDescent="0.2">
      <c r="A35" s="3" t="s">
        <v>6</v>
      </c>
      <c r="B35" s="2" t="s">
        <v>4</v>
      </c>
      <c r="C35" s="12">
        <v>24.869545443852534</v>
      </c>
      <c r="D35" s="12">
        <v>19.421492215628465</v>
      </c>
      <c r="E35" s="12">
        <v>24.652464550876751</v>
      </c>
      <c r="F35" s="12">
        <v>19.285962324290566</v>
      </c>
      <c r="G35" s="12">
        <v>5.4480532282240688</v>
      </c>
      <c r="H35" s="12">
        <v>5.366502226586185</v>
      </c>
      <c r="I35" s="12">
        <v>8.1551001637883758E-2</v>
      </c>
      <c r="J35" s="12">
        <v>0.94504111277082803</v>
      </c>
      <c r="K35" s="7"/>
    </row>
    <row r="36" spans="1:17" x14ac:dyDescent="0.2">
      <c r="A36" s="3"/>
      <c r="B36" s="2" t="s">
        <v>5</v>
      </c>
      <c r="C36" s="12">
        <v>26.060605377574465</v>
      </c>
      <c r="D36" s="12">
        <v>19.411161061200634</v>
      </c>
      <c r="E36" s="12">
        <v>24.652464550876751</v>
      </c>
      <c r="F36" s="12">
        <v>19.285962324290566</v>
      </c>
      <c r="G36" s="12">
        <v>6.649444316373831</v>
      </c>
      <c r="H36" s="12">
        <v>5.366502226586185</v>
      </c>
      <c r="I36" s="12">
        <v>1.282942089787646</v>
      </c>
      <c r="J36" s="12">
        <v>0.41095658923730527</v>
      </c>
      <c r="K36" s="7"/>
    </row>
    <row r="37" spans="1:17" x14ac:dyDescent="0.2">
      <c r="A37" s="3" t="s">
        <v>7</v>
      </c>
      <c r="B37" s="2" t="s">
        <v>4</v>
      </c>
      <c r="C37" s="12">
        <v>25.083262025549999</v>
      </c>
      <c r="D37" s="12">
        <v>18.865778747893501</v>
      </c>
      <c r="E37" s="12">
        <v>24.652464550876751</v>
      </c>
      <c r="F37" s="12">
        <v>19.285962324290566</v>
      </c>
      <c r="G37" s="12">
        <v>6.2174832776564983</v>
      </c>
      <c r="H37" s="12">
        <v>5.366502226586185</v>
      </c>
      <c r="I37" s="12">
        <v>0.8509810510703133</v>
      </c>
      <c r="J37" s="12">
        <v>0.55440760356338237</v>
      </c>
      <c r="K37" s="7"/>
    </row>
    <row r="38" spans="1:17" x14ac:dyDescent="0.2">
      <c r="A38" s="3"/>
      <c r="B38" s="2" t="s">
        <v>5</v>
      </c>
      <c r="C38" s="12">
        <v>25.736447701365034</v>
      </c>
      <c r="D38" s="12">
        <v>19.297386508818366</v>
      </c>
      <c r="E38" s="12">
        <v>24.652464550876751</v>
      </c>
      <c r="F38" s="12">
        <v>19.285962324290566</v>
      </c>
      <c r="G38" s="12">
        <v>6.4390611925466672</v>
      </c>
      <c r="H38" s="12">
        <v>5.366502226586185</v>
      </c>
      <c r="I38" s="12">
        <v>1.0725589659604822</v>
      </c>
      <c r="J38" s="12">
        <v>0.47547488178485919</v>
      </c>
      <c r="K38" s="7"/>
    </row>
    <row r="39" spans="1:17" x14ac:dyDescent="0.2">
      <c r="A39" s="3" t="s">
        <v>8</v>
      </c>
      <c r="B39" s="2" t="s">
        <v>4</v>
      </c>
      <c r="C39" s="12">
        <v>24.652464550876751</v>
      </c>
      <c r="D39" s="12">
        <v>19.285962324290566</v>
      </c>
      <c r="E39" s="12">
        <v>24.652464550876751</v>
      </c>
      <c r="F39" s="12">
        <v>19.285962324290566</v>
      </c>
      <c r="G39" s="12">
        <v>5.366502226586185</v>
      </c>
      <c r="H39" s="12">
        <v>5.366502226586185</v>
      </c>
      <c r="I39" s="12">
        <v>0</v>
      </c>
      <c r="J39" s="12">
        <v>1</v>
      </c>
      <c r="K39" s="7"/>
    </row>
    <row r="40" spans="1:17" x14ac:dyDescent="0.2">
      <c r="A40" s="3"/>
      <c r="B40" s="2" t="s">
        <v>5</v>
      </c>
      <c r="C40" s="12">
        <v>26.008041622444299</v>
      </c>
      <c r="D40" s="12">
        <v>19.311108023956667</v>
      </c>
      <c r="E40" s="12">
        <v>24.652464550876751</v>
      </c>
      <c r="F40" s="12">
        <v>19.285962324290566</v>
      </c>
      <c r="G40" s="12">
        <v>6.6969335984876324</v>
      </c>
      <c r="H40" s="12">
        <v>5.366502226586185</v>
      </c>
      <c r="I40" s="12">
        <v>1.3304313719014473</v>
      </c>
      <c r="J40" s="12">
        <v>0.39764932527481434</v>
      </c>
      <c r="K40" s="7"/>
    </row>
    <row r="42" spans="1:17" x14ac:dyDescent="0.2">
      <c r="A42" s="2" t="s">
        <v>13</v>
      </c>
      <c r="B42" s="2"/>
      <c r="C42" s="2" t="s">
        <v>29</v>
      </c>
      <c r="D42" s="2" t="s">
        <v>16</v>
      </c>
      <c r="E42" s="2" t="s">
        <v>30</v>
      </c>
      <c r="F42" s="2" t="s">
        <v>18</v>
      </c>
      <c r="G42" s="2" t="s">
        <v>19</v>
      </c>
      <c r="H42" s="2" t="s">
        <v>20</v>
      </c>
      <c r="I42" s="2" t="s">
        <v>2</v>
      </c>
      <c r="J42" s="2" t="s">
        <v>3</v>
      </c>
      <c r="L42" s="6"/>
      <c r="M42" s="6"/>
      <c r="N42" s="6"/>
      <c r="O42" s="6"/>
      <c r="P42" s="6"/>
      <c r="Q42" s="6"/>
    </row>
    <row r="43" spans="1:17" x14ac:dyDescent="0.2">
      <c r="A43" s="3" t="s">
        <v>6</v>
      </c>
      <c r="B43" s="2" t="s">
        <v>4</v>
      </c>
      <c r="C43" s="12">
        <v>26.383280004451734</v>
      </c>
      <c r="D43" s="12">
        <v>19.421492215628465</v>
      </c>
      <c r="E43" s="12">
        <v>26.140034934366536</v>
      </c>
      <c r="F43" s="12">
        <v>19.285962324290566</v>
      </c>
      <c r="G43" s="12">
        <v>6.9617877888232691</v>
      </c>
      <c r="H43" s="12">
        <v>6.8540726100759706</v>
      </c>
      <c r="I43" s="12">
        <v>0.10771517874729852</v>
      </c>
      <c r="J43" s="12">
        <v>0.92805667816494331</v>
      </c>
    </row>
    <row r="44" spans="1:17" x14ac:dyDescent="0.2">
      <c r="A44" s="3"/>
      <c r="B44" s="2" t="s">
        <v>5</v>
      </c>
      <c r="C44" s="12">
        <v>27.334333365299699</v>
      </c>
      <c r="D44" s="12">
        <v>19.411161061200634</v>
      </c>
      <c r="E44" s="12">
        <v>26.140034934366536</v>
      </c>
      <c r="F44" s="12">
        <v>19.285962324290566</v>
      </c>
      <c r="G44" s="12">
        <v>7.9231723040990651</v>
      </c>
      <c r="H44" s="12">
        <v>6.8540726100759706</v>
      </c>
      <c r="I44" s="12">
        <v>1.0690996940230946</v>
      </c>
      <c r="J44" s="12">
        <v>0.47661633606327813</v>
      </c>
    </row>
    <row r="45" spans="1:17" x14ac:dyDescent="0.2">
      <c r="A45" s="3" t="s">
        <v>7</v>
      </c>
      <c r="B45" s="2" t="s">
        <v>4</v>
      </c>
      <c r="C45" s="12">
        <v>26.820985648941669</v>
      </c>
      <c r="D45" s="12">
        <v>18.865778747893501</v>
      </c>
      <c r="E45" s="12">
        <v>26.140034934366536</v>
      </c>
      <c r="F45" s="12">
        <v>19.285962324290566</v>
      </c>
      <c r="G45" s="12">
        <v>7.9552069010481681</v>
      </c>
      <c r="H45" s="12">
        <v>6.8540726100759706</v>
      </c>
      <c r="I45" s="12">
        <v>1.1011342909721975</v>
      </c>
      <c r="J45" s="12">
        <v>0.46614985038180762</v>
      </c>
    </row>
    <row r="46" spans="1:17" x14ac:dyDescent="0.2">
      <c r="A46" s="3"/>
      <c r="B46" s="2" t="s">
        <v>5</v>
      </c>
      <c r="C46" s="12">
        <v>27.459108227877298</v>
      </c>
      <c r="D46" s="12">
        <v>19.297386508818366</v>
      </c>
      <c r="E46" s="12">
        <v>26.140034934366536</v>
      </c>
      <c r="F46" s="12">
        <v>19.285962324290566</v>
      </c>
      <c r="G46" s="12">
        <v>8.1617217190589315</v>
      </c>
      <c r="H46" s="12">
        <v>6.8540726100759706</v>
      </c>
      <c r="I46" s="12">
        <v>1.3076491089829609</v>
      </c>
      <c r="J46" s="12">
        <v>0.40397863218405866</v>
      </c>
    </row>
    <row r="47" spans="1:17" x14ac:dyDescent="0.2">
      <c r="A47" s="3" t="s">
        <v>8</v>
      </c>
      <c r="B47" s="2" t="s">
        <v>4</v>
      </c>
      <c r="C47" s="12">
        <v>26.140034934366536</v>
      </c>
      <c r="D47" s="12">
        <v>19.285962324290566</v>
      </c>
      <c r="E47" s="12">
        <v>26.140034934366536</v>
      </c>
      <c r="F47" s="12">
        <v>19.285962324290566</v>
      </c>
      <c r="G47" s="12">
        <v>6.8540726100759706</v>
      </c>
      <c r="H47" s="12">
        <v>6.8540726100759706</v>
      </c>
      <c r="I47" s="12">
        <v>0</v>
      </c>
      <c r="J47" s="12">
        <v>1</v>
      </c>
    </row>
    <row r="48" spans="1:17" x14ac:dyDescent="0.2">
      <c r="A48" s="3"/>
      <c r="B48" s="2" t="s">
        <v>5</v>
      </c>
      <c r="C48" s="12">
        <v>28.082761931301466</v>
      </c>
      <c r="D48" s="12">
        <v>19.311108023956667</v>
      </c>
      <c r="E48" s="12">
        <v>26.140034934366536</v>
      </c>
      <c r="F48" s="12">
        <v>19.285962324290566</v>
      </c>
      <c r="G48" s="12">
        <v>8.771653907344799</v>
      </c>
      <c r="H48" s="12">
        <v>6.8540726100759706</v>
      </c>
      <c r="I48" s="12">
        <v>1.9175812972688284</v>
      </c>
      <c r="J48" s="12">
        <v>0.26469790889221234</v>
      </c>
    </row>
    <row r="50" spans="1:11" x14ac:dyDescent="0.2">
      <c r="A50" s="2" t="s">
        <v>14</v>
      </c>
      <c r="B50" s="2"/>
      <c r="C50" s="2" t="s">
        <v>31</v>
      </c>
      <c r="D50" s="2" t="s">
        <v>16</v>
      </c>
      <c r="E50" s="2" t="s">
        <v>32</v>
      </c>
      <c r="F50" s="2" t="s">
        <v>18</v>
      </c>
      <c r="G50" s="2" t="s">
        <v>19</v>
      </c>
      <c r="H50" s="2" t="s">
        <v>20</v>
      </c>
      <c r="I50" s="2" t="s">
        <v>2</v>
      </c>
      <c r="J50" s="2" t="s">
        <v>3</v>
      </c>
    </row>
    <row r="51" spans="1:11" x14ac:dyDescent="0.2">
      <c r="A51" s="3" t="s">
        <v>6</v>
      </c>
      <c r="B51" s="2" t="s">
        <v>4</v>
      </c>
      <c r="C51" s="13">
        <v>29.696825075280998</v>
      </c>
      <c r="D51" s="13">
        <v>19.345426324415698</v>
      </c>
      <c r="E51" s="13">
        <v>29.696825075280998</v>
      </c>
      <c r="F51" s="13">
        <v>19.345426324415698</v>
      </c>
      <c r="G51" s="13">
        <v>10.3513987508653</v>
      </c>
      <c r="H51" s="13">
        <v>10.3513987508653</v>
      </c>
      <c r="I51" s="10">
        <v>0</v>
      </c>
      <c r="J51" s="10">
        <v>1</v>
      </c>
    </row>
    <row r="52" spans="1:11" x14ac:dyDescent="0.2">
      <c r="A52" s="3"/>
      <c r="B52" s="2" t="s">
        <v>5</v>
      </c>
      <c r="C52" s="13">
        <v>30.120214640559503</v>
      </c>
      <c r="D52" s="13">
        <v>19.251559153434201</v>
      </c>
      <c r="E52" s="13">
        <v>29.696825075280998</v>
      </c>
      <c r="F52" s="13">
        <v>19.345426324415698</v>
      </c>
      <c r="G52" s="13">
        <v>10.868655487125302</v>
      </c>
      <c r="H52" s="13">
        <v>10.3513987508653</v>
      </c>
      <c r="I52" s="10">
        <v>0.51725673626000201</v>
      </c>
      <c r="J52" s="10">
        <v>0.69869913714758614</v>
      </c>
    </row>
    <row r="53" spans="1:11" x14ac:dyDescent="0.2">
      <c r="A53" s="3" t="s">
        <v>7</v>
      </c>
      <c r="B53" s="2" t="s">
        <v>4</v>
      </c>
      <c r="C53" s="13">
        <v>27.178251729392699</v>
      </c>
      <c r="D53" s="13">
        <v>18.29027772996103</v>
      </c>
      <c r="E53" s="13">
        <v>27.178251729392699</v>
      </c>
      <c r="F53" s="13">
        <v>18.29027772996103</v>
      </c>
      <c r="G53" s="13">
        <v>8.8879739994316687</v>
      </c>
      <c r="H53" s="13">
        <v>8.8879739994316687</v>
      </c>
      <c r="I53" s="10">
        <v>0</v>
      </c>
      <c r="J53" s="10">
        <v>1</v>
      </c>
    </row>
    <row r="54" spans="1:11" x14ac:dyDescent="0.2">
      <c r="A54" s="3"/>
      <c r="B54" s="2" t="s">
        <v>5</v>
      </c>
      <c r="C54" s="13">
        <v>28.994130095366501</v>
      </c>
      <c r="D54" s="13">
        <v>18.952771680216468</v>
      </c>
      <c r="E54" s="13">
        <v>27.178251729392699</v>
      </c>
      <c r="F54" s="13">
        <v>18.29027772996103</v>
      </c>
      <c r="G54" s="13">
        <v>10.041358415150032</v>
      </c>
      <c r="H54" s="13">
        <v>8.8879739994316687</v>
      </c>
      <c r="I54" s="10">
        <v>1.1533844157183637</v>
      </c>
      <c r="J54" s="10">
        <v>0.44956934936056564</v>
      </c>
    </row>
    <row r="55" spans="1:11" x14ac:dyDescent="0.2">
      <c r="A55" s="3" t="s">
        <v>8</v>
      </c>
      <c r="B55" s="2" t="s">
        <v>4</v>
      </c>
      <c r="C55" s="13">
        <v>27.3193753762813</v>
      </c>
      <c r="D55" s="13">
        <v>18.29027772996103</v>
      </c>
      <c r="E55" s="13">
        <v>27.3193753762813</v>
      </c>
      <c r="F55" s="13">
        <v>18.29027772996103</v>
      </c>
      <c r="G55" s="13">
        <v>9.0290976463202703</v>
      </c>
      <c r="H55" s="13">
        <v>9.0290976463202703</v>
      </c>
      <c r="I55" s="10">
        <v>0</v>
      </c>
      <c r="J55" s="10">
        <v>1</v>
      </c>
    </row>
    <row r="56" spans="1:11" x14ac:dyDescent="0.2">
      <c r="A56" s="3"/>
      <c r="B56" s="2" t="s">
        <v>5</v>
      </c>
      <c r="C56" s="13">
        <v>29.2360225280582</v>
      </c>
      <c r="D56" s="13">
        <v>18.952771680216468</v>
      </c>
      <c r="E56" s="13">
        <v>27.3193753762813</v>
      </c>
      <c r="F56" s="13">
        <v>18.29027772996103</v>
      </c>
      <c r="G56" s="13">
        <v>10.283250847841732</v>
      </c>
      <c r="H56" s="13">
        <v>9.0290976463202703</v>
      </c>
      <c r="I56" s="10">
        <v>1.2541532015214614</v>
      </c>
      <c r="J56" s="10">
        <v>0.41923957030241704</v>
      </c>
    </row>
    <row r="62" spans="1:11" x14ac:dyDescent="0.2">
      <c r="F62" s="14"/>
      <c r="G62" s="14"/>
      <c r="H62" s="14"/>
      <c r="I62" s="14"/>
      <c r="J62" s="14"/>
      <c r="K62" s="6"/>
    </row>
  </sheetData>
  <mergeCells count="21">
    <mergeCell ref="A29:A30"/>
    <mergeCell ref="A5:A6"/>
    <mergeCell ref="A7:A8"/>
    <mergeCell ref="A3:A4"/>
    <mergeCell ref="A11:A12"/>
    <mergeCell ref="A13:A14"/>
    <mergeCell ref="A15:A16"/>
    <mergeCell ref="A19:A20"/>
    <mergeCell ref="A21:A22"/>
    <mergeCell ref="A23:A24"/>
    <mergeCell ref="A27:A28"/>
    <mergeCell ref="A47:A48"/>
    <mergeCell ref="A51:A52"/>
    <mergeCell ref="A53:A54"/>
    <mergeCell ref="A55:A56"/>
    <mergeCell ref="A31:A32"/>
    <mergeCell ref="A35:A36"/>
    <mergeCell ref="A37:A38"/>
    <mergeCell ref="A39:A40"/>
    <mergeCell ref="A43:A44"/>
    <mergeCell ref="A45:A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2022-10-12T12:58:17Z</dcterms:created>
  <dcterms:modified xsi:type="dcterms:W3CDTF">2023-01-15T18:20:07Z</dcterms:modified>
</cp:coreProperties>
</file>